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(1)" sheetId="1" r:id="rId1"/>
  </sheets>
  <definedNames>
    <definedName name="Date">'Приложение 11(1)'!$B$1</definedName>
    <definedName name="Law">'Приложение 11(1)'!$C$5</definedName>
    <definedName name="NA">'Приложение 11(1)'!$A$28</definedName>
    <definedName name="ReportNameYear">'Приложение 11(1)'!$A$8</definedName>
    <definedName name="TableHeaderYear1">'Приложение 11(1)'!$A$1</definedName>
    <definedName name="TableHeaderYear2">'Приложение 11(1)'!$A$2</definedName>
    <definedName name="TableHeaderYear3">'Приложение 11(1)'!$A$3</definedName>
    <definedName name="Total">'Приложение 11(1)'!$A$29</definedName>
    <definedName name="Unit">'Приложение 11(1)'!$C$11</definedName>
    <definedName name="Year">'Приложение 11(1)'!$B$2</definedName>
    <definedName name="_xlnm.Print_Titles" localSheetId="0">'Приложение 11(1)'!$11:$14</definedName>
    <definedName name="_xlnm.Print_Area" localSheetId="0">'Приложение 11(1)'!$A$1:$C$30</definedName>
  </definedNames>
  <calcPr calcId="162913" refMode="R1C1"/>
</workbook>
</file>

<file path=xl/calcChain.xml><?xml version="1.0" encoding="utf-8"?>
<calcChain xmlns="http://schemas.openxmlformats.org/spreadsheetml/2006/main">
  <c r="C29" i="1" l="1"/>
  <c r="B29" i="1"/>
  <c r="B2" i="1" l="1"/>
  <c r="B12" i="1" l="1"/>
  <c r="C12" i="1"/>
  <c r="A8" i="1"/>
  <c r="C4" i="1"/>
  <c r="C3" i="1"/>
</calcChain>
</file>

<file path=xl/sharedStrings.xml><?xml version="1.0" encoding="utf-8"?>
<sst xmlns="http://schemas.openxmlformats.org/spreadsheetml/2006/main" count="21" uniqueCount="21">
  <si>
    <t>к Закону Камчатского края</t>
  </si>
  <si>
    <t>Наименование муниципального образования</t>
  </si>
  <si>
    <t>тыс. рублей</t>
  </si>
  <si>
    <r>
      <t>Приложение 11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</si>
  <si>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</si>
  <si>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</si>
  <si>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</si>
  <si>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</si>
  <si>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</si>
  <si>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</si>
  <si>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</si>
  <si>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</si>
  <si>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</si>
  <si>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</si>
  <si>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</si>
  <si>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</si>
  <si>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</si>
  <si>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</si>
  <si>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</si>
  <si>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Нераспределенные ассигнования в соответствии со статьей 138 Бюджетного кодекса Российской Федерации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</si>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</sst>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10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/>
    <xf numFmtId="49" fontId="8" fillId="0" borderId="5" xfId="0" applyNumberFormat="1" applyFont="1" applyBorder="1" applyAlignment="1">
      <alignment horizontal="left" vertical="center" wrapText="1"/>
    </xf>
    <xf numFmtId="0" fontId="6" fillId="0" borderId="0" xfId="0" applyNumberFormat="1" applyFont="1"/>
    <xf numFmtId="164" fontId="10" fillId="0" borderId="3" xfId="0" applyNumberFormat="1" applyFont="1" applyBorder="1" applyAlignment="1">
      <alignment horizontal="right" shrinkToFit="1"/>
    </xf>
    <xf numFmtId="164" fontId="8" fillId="0" borderId="5" xfId="0" applyNumberFormat="1" applyFont="1" applyBorder="1" applyAlignment="1">
      <alignment horizontal="right" shrinkToFit="1"/>
    </xf>
    <xf numFmtId="49" fontId="11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view="pageBreakPreview" zoomScale="75" zoomScaleNormal="75" zoomScaleSheetLayoutView="75" workbookViewId="0">
      <selection activeCell="C6" sqref="C6"/>
    </sheetView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10" ht="18.75" x14ac:dyDescent="0.25">
      <c r="A1" s="8"/>
      <c r="B1" s="13" t="s">
        <v>4</v>
      </c>
      <c r="C1" s="4" t="s">
        <v>3</v>
      </c>
    </row>
    <row r="2" spans="1:10" x14ac:dyDescent="0.25">
      <c r="A2" s="8"/>
      <c r="B2" s="13">
        <f>YEAR(Date)</f>
        <v>2019</v>
      </c>
      <c r="C2" s="6" t="s">
        <v>0</v>
      </c>
    </row>
    <row r="3" spans="1:10" x14ac:dyDescent="0.25">
      <c r="A3" s="8"/>
      <c r="B3" s="1"/>
      <c r="C3" s="7" t="str">
        <f>CONCATENATE("""О краевом бюджете на ",Year," год")</f>
        <v>"О краевом бюджете на 2019 год</v>
      </c>
    </row>
    <row r="4" spans="1:10" x14ac:dyDescent="0.25">
      <c r="A4" s="8"/>
      <c r="B4" s="1"/>
      <c r="C4" s="7" t="str">
        <f>CONCATENATE("и на плановый период ",Year+1," и ",Year+2," годов""")</f>
        <v>и на плановый период 2020 и 2021 годов"</v>
      </c>
    </row>
    <row r="5" spans="1:10" x14ac:dyDescent="0.25">
      <c r="A5" s="8"/>
      <c r="B5" s="1"/>
      <c r="C5" s="6" t="s">
        <v>20</v>
      </c>
    </row>
    <row r="6" spans="1:10" x14ac:dyDescent="0.25">
      <c r="A6" s="8"/>
      <c r="B6" s="1"/>
      <c r="C6" s="1"/>
    </row>
    <row r="7" spans="1:10" x14ac:dyDescent="0.25">
      <c r="A7" s="8"/>
      <c r="B7" s="1"/>
      <c r="C7" s="1"/>
    </row>
    <row r="8" spans="1:10" ht="70.5" customHeight="1" x14ac:dyDescent="0.25">
      <c r="A8" s="17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2020 и 2021 годов</v>
      </c>
      <c r="B8" s="17"/>
      <c r="C8" s="17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5" t="s">
        <v>2</v>
      </c>
    </row>
    <row r="12" spans="1:10" s="9" customFormat="1" ht="24.95" customHeight="1" x14ac:dyDescent="0.3">
      <c r="A12" s="18" t="s">
        <v>1</v>
      </c>
      <c r="B12" s="20" t="str">
        <f>CONCATENATE("Годовой объем ассигнований на ",Year+1," год")</f>
        <v>Годовой объем ассигнований на 2020 год</v>
      </c>
      <c r="C12" s="20" t="str">
        <f>CONCATENATE("Годовой объем ассигнований на ",Year+2," год")</f>
        <v>Годовой объем ассигнований на 2021 год</v>
      </c>
    </row>
    <row r="13" spans="1:10" s="9" customFormat="1" ht="24.95" customHeight="1" x14ac:dyDescent="0.3">
      <c r="A13" s="19"/>
      <c r="B13" s="21"/>
      <c r="C13" s="21"/>
    </row>
    <row r="14" spans="1:10" s="9" customFormat="1" ht="20.25" x14ac:dyDescent="0.3">
      <c r="A14" s="16">
        <v>1</v>
      </c>
      <c r="B14" s="16">
        <v>2</v>
      </c>
      <c r="C14" s="16">
        <v>3</v>
      </c>
    </row>
    <row r="15" spans="1:10" ht="20.25" x14ac:dyDescent="0.3">
      <c r="A15" s="12" t="s">
        <v>5</v>
      </c>
      <c r="B15" s="15">
        <v>218380</v>
      </c>
      <c r="C15" s="15">
        <v>218380</v>
      </c>
      <c r="D15" s="11"/>
      <c r="E15" s="11"/>
      <c r="F15" s="11"/>
      <c r="G15" s="11"/>
      <c r="H15" s="11"/>
      <c r="I15" s="11"/>
      <c r="J15" s="11"/>
    </row>
    <row r="16" spans="1:10" ht="40.5" x14ac:dyDescent="0.3">
      <c r="A16" s="12" t="s">
        <v>6</v>
      </c>
      <c r="B16" s="15">
        <v>180537</v>
      </c>
      <c r="C16" s="15">
        <v>176107</v>
      </c>
      <c r="D16" s="11"/>
      <c r="E16" s="11"/>
      <c r="F16" s="11"/>
      <c r="G16" s="11"/>
      <c r="H16" s="11"/>
      <c r="I16" s="11"/>
      <c r="J16" s="11"/>
    </row>
    <row r="17" spans="1:10" ht="40.5" x14ac:dyDescent="0.3">
      <c r="A17" s="12" t="s">
        <v>7</v>
      </c>
      <c r="B17" s="15">
        <v>81236</v>
      </c>
      <c r="C17" s="15">
        <v>65856</v>
      </c>
      <c r="D17" s="11"/>
      <c r="E17" s="11"/>
      <c r="F17" s="11"/>
      <c r="G17" s="11"/>
      <c r="H17" s="11"/>
      <c r="I17" s="11"/>
      <c r="J17" s="11"/>
    </row>
    <row r="18" spans="1:10" ht="20.25" x14ac:dyDescent="0.3">
      <c r="A18" s="12" t="s">
        <v>8</v>
      </c>
      <c r="B18" s="15">
        <v>64577</v>
      </c>
      <c r="C18" s="15">
        <v>61206</v>
      </c>
      <c r="D18" s="11"/>
      <c r="E18" s="11"/>
      <c r="F18" s="11"/>
      <c r="G18" s="11"/>
      <c r="H18" s="11"/>
      <c r="I18" s="11"/>
      <c r="J18" s="11"/>
    </row>
    <row r="19" spans="1:10" ht="20.25" x14ac:dyDescent="0.3">
      <c r="A19" s="12" t="s">
        <v>9</v>
      </c>
      <c r="B19" s="15">
        <v>224513</v>
      </c>
      <c r="C19" s="15">
        <v>224513</v>
      </c>
      <c r="D19" s="11"/>
      <c r="E19" s="11"/>
      <c r="F19" s="11"/>
      <c r="G19" s="11"/>
      <c r="H19" s="11"/>
      <c r="I19" s="11"/>
      <c r="J19" s="11"/>
    </row>
    <row r="20" spans="1:10" ht="20.25" x14ac:dyDescent="0.3">
      <c r="A20" s="12" t="s">
        <v>10</v>
      </c>
      <c r="B20" s="15">
        <v>63875</v>
      </c>
      <c r="C20" s="15">
        <v>63875</v>
      </c>
      <c r="D20" s="11"/>
      <c r="E20" s="11"/>
      <c r="F20" s="11"/>
      <c r="G20" s="11"/>
      <c r="H20" s="11"/>
      <c r="I20" s="11"/>
      <c r="J20" s="11"/>
    </row>
    <row r="21" spans="1:10" ht="20.25" x14ac:dyDescent="0.3">
      <c r="A21" s="12" t="s">
        <v>11</v>
      </c>
      <c r="B21" s="15">
        <v>64671</v>
      </c>
      <c r="C21" s="15">
        <v>58884</v>
      </c>
      <c r="D21" s="11"/>
      <c r="E21" s="11"/>
      <c r="F21" s="11"/>
      <c r="G21" s="11"/>
      <c r="H21" s="11"/>
      <c r="I21" s="11"/>
      <c r="J21" s="11"/>
    </row>
    <row r="22" spans="1:10" ht="20.25" x14ac:dyDescent="0.3">
      <c r="A22" s="12" t="s">
        <v>12</v>
      </c>
      <c r="B22" s="15">
        <v>14891</v>
      </c>
      <c r="C22" s="15">
        <v>14891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2" t="s">
        <v>13</v>
      </c>
      <c r="B23" s="15">
        <v>44816</v>
      </c>
      <c r="C23" s="15">
        <v>44816</v>
      </c>
      <c r="D23" s="11"/>
      <c r="E23" s="11"/>
      <c r="F23" s="11"/>
      <c r="G23" s="11"/>
      <c r="H23" s="11"/>
      <c r="I23" s="11"/>
      <c r="J23" s="11"/>
    </row>
    <row r="24" spans="1:10" ht="20.25" x14ac:dyDescent="0.3">
      <c r="A24" s="12" t="s">
        <v>14</v>
      </c>
      <c r="B24" s="15">
        <v>279050</v>
      </c>
      <c r="C24" s="15">
        <v>279050</v>
      </c>
      <c r="D24" s="11"/>
      <c r="E24" s="11"/>
      <c r="F24" s="11"/>
      <c r="G24" s="11"/>
      <c r="H24" s="11"/>
      <c r="I24" s="11"/>
      <c r="J24" s="11"/>
    </row>
    <row r="25" spans="1:10" ht="20.25" x14ac:dyDescent="0.3">
      <c r="A25" s="12" t="s">
        <v>15</v>
      </c>
      <c r="B25" s="15">
        <v>79248</v>
      </c>
      <c r="C25" s="15">
        <v>51677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2" t="s">
        <v>16</v>
      </c>
      <c r="B26" s="15">
        <v>117867</v>
      </c>
      <c r="C26" s="15">
        <v>113859</v>
      </c>
      <c r="D26" s="11"/>
      <c r="E26" s="11"/>
      <c r="F26" s="11"/>
      <c r="G26" s="11"/>
      <c r="H26" s="11"/>
      <c r="I26" s="11"/>
      <c r="J26" s="11"/>
    </row>
    <row r="27" spans="1:10" ht="20.25" x14ac:dyDescent="0.3">
      <c r="A27" s="12" t="s">
        <v>17</v>
      </c>
      <c r="B27" s="15">
        <v>177321</v>
      </c>
      <c r="C27" s="15">
        <v>130992</v>
      </c>
      <c r="D27" s="11"/>
      <c r="E27" s="11"/>
      <c r="F27" s="11"/>
      <c r="G27" s="11"/>
      <c r="H27" s="11"/>
      <c r="I27" s="11"/>
      <c r="J27" s="11"/>
    </row>
    <row r="28" spans="1:10" ht="81" x14ac:dyDescent="0.3">
      <c r="A28" s="12" t="s">
        <v>19</v>
      </c>
      <c r="B28" s="15">
        <v>376027</v>
      </c>
      <c r="C28" s="15">
        <v>376027</v>
      </c>
      <c r="D28" s="11"/>
      <c r="E28" s="11"/>
      <c r="F28" s="11"/>
      <c r="G28" s="11"/>
      <c r="H28" s="11"/>
      <c r="I28" s="11"/>
      <c r="J28" s="11"/>
    </row>
    <row r="29" spans="1:10" ht="20.25" x14ac:dyDescent="0.3">
      <c r="A29" s="10" t="s">
        <v>18</v>
      </c>
      <c r="B29" s="14">
        <f>SUM(B15:B28)</f>
        <v>1987009</v>
      </c>
      <c r="C29" s="14">
        <f>SUM(C15:C28)</f>
        <v>1880133</v>
      </c>
    </row>
  </sheetData>
  <mergeCells count="4">
    <mergeCell ref="A8:C8"/>
    <mergeCell ref="A12:A13"/>
    <mergeCell ref="B12:B13"/>
    <mergeCell ref="C12:C13"/>
  </mergeCells>
  <pageMargins left="1.1811023622047245" right="0.39370078740157483" top="0.74803149606299213" bottom="0.74803149606299213" header="0.31496062992125984" footer="0.31496062992125984"/>
  <pageSetup paperSize="9" scale="6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11(1)'!Заголовки_для_печати</vt:lpstr>
      <vt:lpstr>'Приложение 11(1)'!Область_печати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2018-11-18T22:40:16Z</dcterms:modified>
</cp:coreProperties>
</file>